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ntesek-regi gepek\mentes\TRAFIC on BUGET (buget)\buget 2022\(8) iulie 2022\proiecte\rectificare bvc Aeroport\"/>
    </mc:Choice>
  </mc:AlternateContent>
  <xr:revisionPtr revIDLastSave="0" documentId="13_ncr:1_{E6162102-44A4-4A1D-99E5-90C6E85C1F8B}" xr6:coauthVersionLast="47" xr6:coauthVersionMax="47" xr10:uidLastSave="{00000000-0000-0000-0000-000000000000}"/>
  <bookViews>
    <workbookView xWindow="14535" yWindow="1170" windowWidth="10395" windowHeight="14940" xr2:uid="{00000000-000D-0000-FFFF-FFFF00000000}"/>
  </bookViews>
  <sheets>
    <sheet name="anexa III inv." sheetId="3" r:id="rId1"/>
  </sheets>
  <definedNames>
    <definedName name="_xlnm.Print_Area" localSheetId="0">'anexa III inv.'!$A$1:$J$25</definedName>
    <definedName name="_xlnm.Print_Titles" localSheetId="0">'anexa III inv.'!$11:$13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4" i="3" l="1"/>
  <c r="I23" i="3"/>
  <c r="I20" i="3"/>
  <c r="I19" i="3"/>
  <c r="J3" i="3"/>
  <c r="J2" i="3"/>
  <c r="J1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Consiliul Judetean</author>
  </authors>
  <commentList>
    <comment ref="I23" authorId="0" shapeId="0" xr:uid="{E5D234F5-1D9F-4DE0-AA40-6A1A01426B09}">
      <text>
        <r>
          <rPr>
            <sz val="9"/>
            <rFont val="Times New Roman"/>
            <family val="1"/>
          </rPr>
          <t xml:space="preserve">Consiliul Judetean:
</t>
        </r>
      </text>
    </comment>
  </commentList>
</comments>
</file>

<file path=xl/sharedStrings.xml><?xml version="1.0" encoding="utf-8"?>
<sst xmlns="http://schemas.openxmlformats.org/spreadsheetml/2006/main" count="21" uniqueCount="21">
  <si>
    <t>din care:</t>
  </si>
  <si>
    <t>REGIA AUTONOMĂ AEROPORTUL SATU MARE</t>
  </si>
  <si>
    <t>LISTA</t>
  </si>
  <si>
    <t>Nr. crt.</t>
  </si>
  <si>
    <t>mii lei</t>
  </si>
  <si>
    <t>TOTAL INVESTIŢII</t>
  </si>
  <si>
    <t>Cod fiscal: RO642787</t>
  </si>
  <si>
    <t>CONSILIUL JUDEȚEAN SATU MARE</t>
  </si>
  <si>
    <t>ȘOSEAUA SATU MARE-ZALĂU, km. 9,5</t>
  </si>
  <si>
    <t>Anexa nr. III</t>
  </si>
  <si>
    <t>Fonduri externe nerambursabile (grant UE)</t>
  </si>
  <si>
    <t>Bugetul de stat</t>
  </si>
  <si>
    <t>obiectivelor de investiţii ale R.A. Aeroportul Satu Mare finanţate din fonduri externe nerambursabile și din bugetul de stat pe anul 2022</t>
  </si>
  <si>
    <t xml:space="preserve">BVC aprobat 2022  </t>
  </si>
  <si>
    <t xml:space="preserve">                        Propuneri rectificare avizate credit de angajament 2023</t>
  </si>
  <si>
    <t>proiect</t>
  </si>
  <si>
    <t>PREŞEDINTE,</t>
  </si>
  <si>
    <t>Pataki Csaba</t>
  </si>
  <si>
    <t>Red./Tehn. VE</t>
  </si>
  <si>
    <t>5 ex</t>
  </si>
  <si>
    <t>Dezvoltarea infrastructurii aeroportuare a Aeroportului Satu Mare prin îmbunătățirea condițiilor de siguranță aeroportuară, 
Reabilitarea și modernizarea infrastructurii aeroportuare la Aeroportul Satu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</si>
</sst>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l_e_i"/>
  </numFmts>
  <fonts count="34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Times New Roman CE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9"/>
      <name val="Times New Roman"/>
      <family val="1"/>
    </font>
    <font>
      <sz val="10"/>
      <name val="Arial"/>
      <family val="2"/>
      <charset val="238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8" fillId="0" borderId="0"/>
  </cellStyleXfs>
  <cellXfs count="68">
    <xf numFmtId="0" fontId="0" fillId="0" borderId="0" xfId="0"/>
    <xf numFmtId="0" fontId="20" fillId="0" borderId="0" xfId="0" applyFont="1"/>
    <xf numFmtId="0" fontId="20" fillId="0" borderId="0" xfId="37" applyFont="1"/>
    <xf numFmtId="0" fontId="21" fillId="0" borderId="0" xfId="0" applyFont="1"/>
    <xf numFmtId="0" fontId="21" fillId="0" borderId="0" xfId="37" applyFont="1"/>
    <xf numFmtId="0" fontId="20" fillId="0" borderId="0" xfId="37" applyFont="1" applyAlignment="1">
      <alignment horizontal="right"/>
    </xf>
    <xf numFmtId="0" fontId="21" fillId="0" borderId="0" xfId="0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horizontal="right"/>
    </xf>
    <xf numFmtId="0" fontId="23" fillId="0" borderId="10" xfId="0" applyFont="1" applyBorder="1"/>
    <xf numFmtId="4" fontId="24" fillId="0" borderId="11" xfId="0" applyNumberFormat="1" applyFont="1" applyBorder="1"/>
    <xf numFmtId="4" fontId="24" fillId="0" borderId="12" xfId="0" applyNumberFormat="1" applyFont="1" applyBorder="1"/>
    <xf numFmtId="4" fontId="23" fillId="0" borderId="11" xfId="0" applyNumberFormat="1" applyFont="1" applyBorder="1"/>
    <xf numFmtId="0" fontId="23" fillId="0" borderId="12" xfId="0" applyFont="1" applyBorder="1"/>
    <xf numFmtId="0" fontId="23" fillId="0" borderId="10" xfId="0" applyFont="1" applyBorder="1" applyAlignment="1">
      <alignment horizontal="center"/>
    </xf>
    <xf numFmtId="4" fontId="23" fillId="0" borderId="12" xfId="0" applyNumberFormat="1" applyFont="1" applyBorder="1"/>
    <xf numFmtId="0" fontId="27" fillId="0" borderId="10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5" fillId="0" borderId="0" xfId="0" quotePrefix="1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2"/>
    </xf>
    <xf numFmtId="4" fontId="25" fillId="0" borderId="0" xfId="0" applyNumberFormat="1" applyFont="1" applyBorder="1"/>
    <xf numFmtId="0" fontId="27" fillId="0" borderId="11" xfId="0" applyFont="1" applyBorder="1" applyAlignment="1">
      <alignment horizontal="center"/>
    </xf>
    <xf numFmtId="0" fontId="23" fillId="0" borderId="19" xfId="0" applyFont="1" applyBorder="1" applyAlignment="1">
      <alignment horizontal="center" vertical="center"/>
    </xf>
    <xf numFmtId="4" fontId="23" fillId="0" borderId="23" xfId="0" applyNumberFormat="1" applyFont="1" applyBorder="1"/>
    <xf numFmtId="4" fontId="23" fillId="0" borderId="24" xfId="0" applyNumberFormat="1" applyFont="1" applyBorder="1"/>
    <xf numFmtId="0" fontId="20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5" fillId="0" borderId="0" xfId="43" applyFont="1" applyAlignment="1">
      <alignment horizontal="right"/>
    </xf>
    <xf numFmtId="0" fontId="21" fillId="0" borderId="0" xfId="0" applyFont="1" applyAlignment="1"/>
    <xf numFmtId="4" fontId="24" fillId="0" borderId="0" xfId="0" applyNumberFormat="1" applyFont="1" applyAlignment="1">
      <alignment vertical="top" wrapText="1"/>
    </xf>
    <xf numFmtId="4" fontId="24" fillId="0" borderId="0" xfId="0" applyNumberFormat="1" applyFont="1" applyAlignment="1">
      <alignment horizontal="center" vertical="top"/>
    </xf>
    <xf numFmtId="164" fontId="24" fillId="0" borderId="0" xfId="0" applyNumberFormat="1" applyFont="1" applyAlignment="1">
      <alignment horizontal="left" wrapText="1"/>
    </xf>
    <xf numFmtId="4" fontId="24" fillId="0" borderId="0" xfId="0" applyNumberFormat="1" applyFont="1"/>
    <xf numFmtId="4" fontId="24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left"/>
    </xf>
    <xf numFmtId="0" fontId="24" fillId="0" borderId="0" xfId="0" applyFont="1" applyAlignment="1">
      <alignment horizontal="center" wrapText="1"/>
    </xf>
    <xf numFmtId="4" fontId="25" fillId="0" borderId="0" xfId="0" applyNumberFormat="1" applyFont="1"/>
    <xf numFmtId="0" fontId="24" fillId="0" borderId="0" xfId="0" applyFont="1" applyAlignment="1">
      <alignment horizontal="center"/>
    </xf>
    <xf numFmtId="0" fontId="29" fillId="0" borderId="0" xfId="0" applyFont="1" applyAlignment="1">
      <alignment vertical="top"/>
    </xf>
    <xf numFmtId="0" fontId="23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4" fontId="31" fillId="0" borderId="0" xfId="0" applyNumberFormat="1" applyFont="1"/>
    <xf numFmtId="0" fontId="30" fillId="0" borderId="0" xfId="0" applyFont="1"/>
    <xf numFmtId="4" fontId="32" fillId="0" borderId="0" xfId="0" applyNumberFormat="1" applyFont="1"/>
    <xf numFmtId="4" fontId="30" fillId="0" borderId="0" xfId="0" applyNumberFormat="1" applyFont="1"/>
    <xf numFmtId="0" fontId="31" fillId="0" borderId="0" xfId="0" applyFont="1" applyAlignment="1">
      <alignment horizontal="center" vertical="top"/>
    </xf>
    <xf numFmtId="164" fontId="30" fillId="0" borderId="0" xfId="0" applyNumberFormat="1" applyFont="1" applyAlignment="1">
      <alignment horizontal="left"/>
    </xf>
    <xf numFmtId="0" fontId="26" fillId="0" borderId="11" xfId="0" applyFont="1" applyBorder="1" applyAlignment="1">
      <alignment horizontal="left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center"/>
    </xf>
    <xf numFmtId="0" fontId="23" fillId="0" borderId="11" xfId="0" applyFont="1" applyBorder="1" applyAlignment="1">
      <alignment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2" fontId="24" fillId="0" borderId="17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wrapText="1"/>
    </xf>
    <xf numFmtId="2" fontId="24" fillId="0" borderId="18" xfId="0" applyNumberFormat="1" applyFont="1" applyBorder="1" applyAlignment="1">
      <alignment horizontal="center" vertical="center" wrapText="1"/>
    </xf>
    <xf numFmtId="0" fontId="23" fillId="0" borderId="18" xfId="0" applyFont="1" applyBorder="1" applyAlignment="1">
      <alignment wrapText="1"/>
    </xf>
    <xf numFmtId="0" fontId="23" fillId="0" borderId="11" xfId="0" applyFont="1" applyBorder="1" applyAlignment="1">
      <alignment wrapText="1"/>
    </xf>
    <xf numFmtId="0" fontId="27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lef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BVC sint. v.23.01.2013" xfId="43" xr:uid="{995FAC5F-F93B-4F98-8B0A-B9E020FF05F3}"/>
    <cellStyle name="Normal_Sheet1" xfId="37" xr:uid="{00000000-0005-0000-0000-000020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Normal="100" workbookViewId="0">
      <selection activeCell="E9" sqref="E9"/>
    </sheetView>
  </sheetViews>
  <sheetFormatPr defaultRowHeight="15.75"/>
  <cols>
    <col min="1" max="1" width="4.7109375" style="3" customWidth="1"/>
    <col min="2" max="2" width="9.28515625" style="3" customWidth="1"/>
    <col min="3" max="3" width="9.140625" style="3"/>
    <col min="4" max="4" width="6.140625" style="3" customWidth="1"/>
    <col min="5" max="5" width="9.140625" style="3" customWidth="1"/>
    <col min="6" max="6" width="7.7109375" style="3" customWidth="1"/>
    <col min="7" max="7" width="4" style="3" customWidth="1"/>
    <col min="8" max="8" width="13.7109375" style="3" customWidth="1"/>
    <col min="9" max="9" width="21.140625" style="3" customWidth="1"/>
    <col min="10" max="10" width="20" style="3" customWidth="1"/>
    <col min="11" max="16384" width="9.140625" style="3"/>
  </cols>
  <sheetData>
    <row r="1" spans="1:11" ht="15.75" customHeight="1">
      <c r="A1" s="1" t="s">
        <v>7</v>
      </c>
      <c r="B1" s="1"/>
      <c r="C1" s="1"/>
      <c r="D1" s="1"/>
      <c r="E1" s="1"/>
      <c r="F1" s="2"/>
      <c r="J1" s="26" t="s">
        <v>9</v>
      </c>
      <c r="K1" s="3" t="s">
        <v>15</v>
      </c>
    </row>
    <row r="2" spans="1:11" ht="15.75" customHeight="1">
      <c r="A2" s="2" t="s">
        <v>1</v>
      </c>
      <c r="B2" s="2"/>
      <c r="C2" s="4"/>
      <c r="D2" s="4"/>
      <c r="E2" s="4"/>
      <c r="F2" s="2"/>
      <c r="I2" s="29"/>
      <c r="J2" s="28" t="str">
        <f>IF(K1="proiect","la Proiectul de hotărâre","la Hotărârea Consiliului Judeţean")</f>
        <v>la Proiectul de hotărâre</v>
      </c>
    </row>
    <row r="3" spans="1:11" ht="15.75" customHeight="1">
      <c r="A3" s="2" t="s">
        <v>8</v>
      </c>
      <c r="B3" s="2"/>
      <c r="C3" s="4"/>
      <c r="D3" s="4"/>
      <c r="E3" s="4"/>
      <c r="F3" s="2"/>
      <c r="G3" s="5"/>
      <c r="I3" s="27"/>
      <c r="J3" s="28" t="str">
        <f>IF(K1="proiect","nr. _______/2022 ","Satu Mare nr. _____/2022")</f>
        <v xml:space="preserve">nr. _______/2022 </v>
      </c>
    </row>
    <row r="4" spans="1:11" ht="15.75" customHeight="1">
      <c r="A4" s="2" t="s">
        <v>6</v>
      </c>
      <c r="B4" s="2"/>
      <c r="C4" s="2"/>
      <c r="D4" s="2"/>
      <c r="E4" s="2"/>
      <c r="F4" s="2"/>
      <c r="G4" s="2"/>
      <c r="I4" s="57"/>
      <c r="J4" s="57"/>
    </row>
    <row r="5" spans="1:11" ht="71.25" customHeight="1">
      <c r="A5" s="2"/>
      <c r="B5" s="2"/>
      <c r="C5" s="2"/>
      <c r="D5" s="2"/>
      <c r="E5" s="2"/>
      <c r="F5" s="2"/>
      <c r="G5" s="2"/>
      <c r="I5" s="18"/>
      <c r="J5" s="18"/>
    </row>
    <row r="6" spans="1:11" ht="15" customHeight="1">
      <c r="A6" s="58" t="s">
        <v>2</v>
      </c>
      <c r="B6" s="58"/>
      <c r="C6" s="58"/>
      <c r="D6" s="58"/>
      <c r="E6" s="58"/>
      <c r="F6" s="58"/>
      <c r="G6" s="58"/>
      <c r="H6" s="58"/>
      <c r="I6" s="58"/>
      <c r="J6" s="58"/>
    </row>
    <row r="7" spans="1:11" ht="30" customHeight="1">
      <c r="A7" s="57" t="s">
        <v>12</v>
      </c>
      <c r="B7" s="57"/>
      <c r="C7" s="57"/>
      <c r="D7" s="57"/>
      <c r="E7" s="57"/>
      <c r="F7" s="57"/>
      <c r="G7" s="57"/>
      <c r="H7" s="57"/>
      <c r="I7" s="57"/>
      <c r="J7" s="57"/>
    </row>
    <row r="8" spans="1:11" ht="18" customHeight="1">
      <c r="A8" s="57"/>
      <c r="B8" s="57"/>
      <c r="C8" s="57"/>
      <c r="D8" s="57"/>
      <c r="E8" s="57"/>
      <c r="F8" s="57"/>
      <c r="G8" s="57"/>
      <c r="H8" s="57"/>
      <c r="I8" s="57"/>
      <c r="J8" s="57"/>
    </row>
    <row r="9" spans="1:11" ht="66" customHeight="1">
      <c r="A9" s="18"/>
      <c r="B9" s="18"/>
      <c r="C9" s="18"/>
      <c r="D9" s="18"/>
      <c r="E9" s="18"/>
      <c r="F9" s="18"/>
      <c r="G9" s="18"/>
      <c r="H9" s="18"/>
      <c r="I9" s="18"/>
    </row>
    <row r="10" spans="1:11" ht="15.75" customHeight="1" thickBot="1">
      <c r="A10" s="7"/>
      <c r="B10" s="7"/>
      <c r="C10" s="7"/>
      <c r="D10" s="7"/>
      <c r="E10" s="7"/>
      <c r="F10" s="7"/>
      <c r="G10" s="7"/>
      <c r="H10" s="7"/>
      <c r="I10" s="7"/>
      <c r="J10" s="8" t="s">
        <v>4</v>
      </c>
    </row>
    <row r="11" spans="1:11" ht="42" customHeight="1">
      <c r="A11" s="61" t="s">
        <v>3</v>
      </c>
      <c r="B11" s="63" t="s">
        <v>20</v>
      </c>
      <c r="C11" s="64"/>
      <c r="D11" s="64"/>
      <c r="E11" s="64"/>
      <c r="F11" s="64"/>
      <c r="G11" s="64"/>
      <c r="H11" s="64"/>
      <c r="I11" s="55" t="s">
        <v>13</v>
      </c>
      <c r="J11" s="59" t="s">
        <v>14</v>
      </c>
    </row>
    <row r="12" spans="1:11" ht="44.25" customHeight="1">
      <c r="A12" s="62"/>
      <c r="B12" s="65"/>
      <c r="C12" s="65"/>
      <c r="D12" s="65"/>
      <c r="E12" s="65"/>
      <c r="F12" s="65"/>
      <c r="G12" s="65"/>
      <c r="H12" s="65"/>
      <c r="I12" s="56"/>
      <c r="J12" s="60"/>
    </row>
    <row r="13" spans="1:11" s="6" customFormat="1" ht="15" customHeight="1">
      <c r="A13" s="16">
        <v>0</v>
      </c>
      <c r="B13" s="66">
        <v>1</v>
      </c>
      <c r="C13" s="66"/>
      <c r="D13" s="66"/>
      <c r="E13" s="66"/>
      <c r="F13" s="66"/>
      <c r="G13" s="66"/>
      <c r="H13" s="66"/>
      <c r="I13" s="22">
        <v>2</v>
      </c>
      <c r="J13" s="17">
        <v>3</v>
      </c>
    </row>
    <row r="14" spans="1:11" ht="16.5" customHeight="1">
      <c r="A14" s="9"/>
      <c r="B14" s="67" t="s">
        <v>5</v>
      </c>
      <c r="C14" s="67"/>
      <c r="D14" s="67"/>
      <c r="E14" s="67"/>
      <c r="F14" s="67"/>
      <c r="G14" s="67"/>
      <c r="H14" s="67"/>
      <c r="I14" s="10">
        <v>28109</v>
      </c>
      <c r="J14" s="11">
        <f>J16+J17</f>
        <v>330376</v>
      </c>
    </row>
    <row r="15" spans="1:11" ht="13.5" customHeight="1">
      <c r="A15" s="9"/>
      <c r="B15" s="48" t="s">
        <v>0</v>
      </c>
      <c r="C15" s="48"/>
      <c r="D15" s="48"/>
      <c r="E15" s="48"/>
      <c r="F15" s="48"/>
      <c r="G15" s="48"/>
      <c r="H15" s="48"/>
      <c r="I15" s="12"/>
      <c r="J15" s="13"/>
    </row>
    <row r="16" spans="1:11" ht="15.75" customHeight="1">
      <c r="A16" s="14">
        <v>1</v>
      </c>
      <c r="B16" s="54" t="s">
        <v>10</v>
      </c>
      <c r="C16" s="54"/>
      <c r="D16" s="54"/>
      <c r="E16" s="54"/>
      <c r="F16" s="54"/>
      <c r="G16" s="54"/>
      <c r="H16" s="54"/>
      <c r="I16" s="12">
        <v>24554</v>
      </c>
      <c r="J16" s="15">
        <v>291946</v>
      </c>
    </row>
    <row r="17" spans="1:11" ht="16.5" thickBot="1">
      <c r="A17" s="23">
        <v>2</v>
      </c>
      <c r="B17" s="49" t="s">
        <v>11</v>
      </c>
      <c r="C17" s="50"/>
      <c r="D17" s="50"/>
      <c r="E17" s="50"/>
      <c r="F17" s="50"/>
      <c r="G17" s="50"/>
      <c r="H17" s="51"/>
      <c r="I17" s="24">
        <v>3555</v>
      </c>
      <c r="J17" s="25">
        <v>38430</v>
      </c>
    </row>
    <row r="18" spans="1:11" ht="67.5" customHeight="1">
      <c r="A18" s="19"/>
      <c r="B18" s="20"/>
      <c r="C18" s="20"/>
      <c r="D18" s="20"/>
      <c r="E18" s="20"/>
      <c r="F18" s="20"/>
      <c r="G18" s="20"/>
      <c r="H18" s="20"/>
      <c r="I18" s="21"/>
    </row>
    <row r="19" spans="1:11" s="7" customFormat="1" ht="15.95" customHeight="1">
      <c r="A19" s="52" t="s">
        <v>16</v>
      </c>
      <c r="B19" s="52"/>
      <c r="C19" s="52"/>
      <c r="D19" s="52"/>
      <c r="E19" s="52"/>
      <c r="F19" s="30"/>
      <c r="G19" s="30"/>
      <c r="H19" s="30"/>
      <c r="I19" s="31" t="str">
        <f>IF($K$1="proiect","DIRECTOR EXECUTIV,","SECRETAR GENERAL AL JUDEŢULUI,")</f>
        <v>DIRECTOR EXECUTIV,</v>
      </c>
      <c r="K19" s="32"/>
    </row>
    <row r="20" spans="1:11" s="7" customFormat="1" ht="15.75" customHeight="1">
      <c r="A20" s="53" t="s">
        <v>17</v>
      </c>
      <c r="B20" s="53"/>
      <c r="C20" s="53"/>
      <c r="D20" s="53"/>
      <c r="E20" s="53"/>
      <c r="F20" s="33"/>
      <c r="G20" s="33"/>
      <c r="H20" s="33"/>
      <c r="I20" s="34" t="str">
        <f>IF($K$1="proiect","Hadady Éva Katalin","Crasnai Mihaela Elena Ana")</f>
        <v>Hadady Éva Katalin</v>
      </c>
      <c r="K20" s="35"/>
    </row>
    <row r="21" spans="1:11" s="7" customFormat="1" ht="15.75" customHeight="1">
      <c r="A21" s="36"/>
      <c r="B21" s="36"/>
      <c r="C21" s="34"/>
      <c r="E21" s="37"/>
      <c r="F21" s="34"/>
      <c r="G21" s="38"/>
      <c r="H21" s="38"/>
      <c r="K21" s="35"/>
    </row>
    <row r="22" spans="1:11" s="7" customFormat="1" ht="15.75" customHeight="1">
      <c r="A22" s="36"/>
      <c r="B22" s="36"/>
      <c r="C22" s="34"/>
      <c r="E22" s="37"/>
      <c r="F22" s="34"/>
      <c r="G22" s="38"/>
      <c r="H22" s="38"/>
      <c r="K22" s="35"/>
    </row>
    <row r="23" spans="1:11" s="7" customFormat="1" ht="15">
      <c r="A23" s="38"/>
      <c r="B23" s="38"/>
      <c r="C23" s="34"/>
      <c r="E23" s="37"/>
      <c r="F23" s="34"/>
      <c r="I23" s="38" t="str">
        <f>IF($K$1="proiect","ŞEF SERVICIU,"," ")</f>
        <v>ŞEF SERVICIU,</v>
      </c>
      <c r="K23" s="35"/>
    </row>
    <row r="24" spans="1:11" s="7" customFormat="1" ht="15">
      <c r="A24" s="39" t="s">
        <v>18</v>
      </c>
      <c r="B24" s="40"/>
      <c r="C24" s="33"/>
      <c r="E24" s="37"/>
      <c r="F24" s="34"/>
      <c r="I24" s="38" t="str">
        <f>IF($K$1="proiect","Manţa Magdalena Sofia"," ")</f>
        <v>Manţa Magdalena Sofia</v>
      </c>
      <c r="K24" s="35"/>
    </row>
    <row r="25" spans="1:11" s="43" customFormat="1" ht="12.75">
      <c r="A25" s="39" t="s">
        <v>19</v>
      </c>
      <c r="B25" s="41"/>
      <c r="C25" s="42"/>
      <c r="E25" s="44"/>
      <c r="F25" s="45"/>
      <c r="J25" s="46"/>
      <c r="K25" s="47"/>
    </row>
  </sheetData>
  <mergeCells count="15">
    <mergeCell ref="B13:H13"/>
    <mergeCell ref="B14:H14"/>
    <mergeCell ref="I11:I12"/>
    <mergeCell ref="I4:J4"/>
    <mergeCell ref="A6:J6"/>
    <mergeCell ref="A7:J7"/>
    <mergeCell ref="J11:J12"/>
    <mergeCell ref="A11:A12"/>
    <mergeCell ref="B11:H12"/>
    <mergeCell ref="A8:J8"/>
    <mergeCell ref="B15:H15"/>
    <mergeCell ref="B17:H17"/>
    <mergeCell ref="A19:E19"/>
    <mergeCell ref="A20:E20"/>
    <mergeCell ref="B16:H16"/>
  </mergeCells>
  <phoneticPr fontId="19" type="noConversion"/>
  <printOptions horizontalCentered="1"/>
  <pageMargins left="0.31496062992125984" right="0.15748031496062992" top="0.59055118110236227" bottom="0.31496062992125984" header="0.51181102362204722" footer="0.19685039370078741"/>
  <pageSetup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III inv.</vt:lpstr>
      <vt:lpstr>'anexa III inv.'!Print_Area</vt:lpstr>
      <vt:lpstr>'anexa III inv.'!Print_Titles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gfh</dc:creator>
  <cp:lastModifiedBy>Vaida Eva</cp:lastModifiedBy>
  <cp:lastPrinted>2022-07-22T06:05:29Z</cp:lastPrinted>
  <dcterms:created xsi:type="dcterms:W3CDTF">2011-08-04T14:27:52Z</dcterms:created>
  <dcterms:modified xsi:type="dcterms:W3CDTF">2022-07-22T06:09:44Z</dcterms:modified>
</cp:coreProperties>
</file>